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Pol'!$A$1:$U$27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7"/>
  <c r="K17"/>
  <c r="M17"/>
  <c r="O17"/>
  <c r="Q17"/>
  <c r="U17"/>
  <c r="I18"/>
  <c r="K18"/>
  <c r="M18"/>
  <c r="O18"/>
  <c r="Q18"/>
  <c r="U18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48" i="1"/>
  <c r="F40"/>
  <c r="G40"/>
  <c r="H40"/>
  <c r="I40"/>
  <c r="J39"/>
  <c r="J40" s="1"/>
  <c r="I21"/>
  <c r="J28"/>
  <c r="J26"/>
  <c r="G38"/>
  <c r="F38"/>
  <c r="H32"/>
  <c r="J23"/>
  <c r="J24"/>
  <c r="J25"/>
  <c r="J27"/>
  <c r="E24"/>
  <c r="E26"/>
  <c r="Q8" i="12" l="1"/>
  <c r="M8"/>
  <c r="I8"/>
  <c r="O8"/>
  <c r="U8"/>
  <c r="K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<sst xmlns="http://schemas.openxmlformats.org/spreadsheetml/2006/main" count="175" uniqueCount="119">
  <si>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</si>
  <si>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</si>
  <si>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</si>
  <si>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</si>
  <si>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</si>
  <si>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</si>
  <si>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</si>
  <si>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</si>
  <si>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</si>
  <si>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</si>
  <si>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</si>
  <si>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</si>
  <si>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</si>
  <si>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</si>
  <si>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</si>
  <si>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</si>
  <si>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</si>
  <si>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</si>
  <si>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</si>
  <si>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</si>
  <si>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</si>
  <si>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</si>
  <si>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</si>
  <si>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</si>
  <si>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</si>
  <si>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</si>
  <si>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</si>
  <si>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</si>
  <si>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</si>
  <si>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</si>
  <si>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</si>
  <si>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</si>
  <si>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</si>
  <si>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</si>
  <si>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</si>
  <si>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</si>
  <si>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</si>
  <si>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</si>
  <si>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</si>
  <si>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</si>
  <si>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</si>
  <si>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</si>
  <si>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</si>
  <si>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</si>
  <si>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</si>
  <si>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potrubí kolektor Střed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</si>
  <si>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</si>
  <si>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</si>
  <si>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</si>
  <si>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</si>
  <si>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</si>
  <si>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</si>
  <si>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</si>
  <si>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</si>
  <si>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</si>
  <si>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</si>
  <si>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</si>
  <si>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</si>
  <si>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</si>
  <si>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</si>
  <si>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</si>
  <si>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</si>
  <si>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</si>
  <si>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</si>
  <si>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</si>
  <si>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</si>
  <si>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</si>
  <si>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</si>
  <si>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</si>
  <si>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</si>
  <si>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</si>
  <si>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</si>
  <si>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</si>
  <si>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</si>
  <si>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</si>
  <si>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</si>
  <si>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</si>
  <si>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</si>
  <si>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</si>
  <si>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</si>
  <si>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</si>
  <si>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</si>
  <si>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</si>
  <si>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</si>
  <si>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</si>
  <si>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</si>
  <si>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</si>
  <si>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</si>
  <si>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</si>
  <si>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</si>
  <si>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</si>
  <si>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</si>
  <si>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</si>
  <si>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</si>
  <si>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</si>
  <si>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</si>
  <si>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</si>
  <si>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(617+73+100)*30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</si>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</sst>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7" fillId="4" borderId="37" xfId="0" applyNumberFormat="1" applyFont="1" applyFill="1" applyBorder="1" applyAlignment="1"/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20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09"/>
      <c r="E11" s="209"/>
      <c r="F11" s="209"/>
      <c r="G11" s="20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191"/>
      <c r="E12" s="191"/>
      <c r="F12" s="191"/>
      <c r="G12" s="191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2"/>
      <c r="E13" s="192"/>
      <c r="F13" s="192"/>
      <c r="G13" s="192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08"/>
      <c r="F15" s="208"/>
      <c r="G15" s="210"/>
      <c r="H15" s="210"/>
      <c r="I15" s="210" t="s">
        <v>28</v>
      </c>
      <c r="J15" s="211"/>
    </row>
    <row r="16" spans="1:15" ht="23.25" customHeight="1">
      <c r="A16" s="143" t="s">
        <v>23</v>
      </c>
      <c r="B16" s="144" t="s">
        <v>23</v>
      </c>
      <c r="C16" s="58"/>
      <c r="D16" s="59"/>
      <c r="E16" s="193"/>
      <c r="F16" s="194"/>
      <c r="G16" s="193"/>
      <c r="H16" s="194"/>
      <c r="I16" s="193">
        <v>0</v>
      </c>
      <c r="J16" s="204"/>
    </row>
    <row r="17" spans="1:10" ht="23.25" customHeight="1">
      <c r="A17" s="143" t="s">
        <v>24</v>
      </c>
      <c r="B17" s="144" t="s">
        <v>24</v>
      </c>
      <c r="C17" s="58"/>
      <c r="D17" s="59"/>
      <c r="E17" s="193"/>
      <c r="F17" s="194"/>
      <c r="G17" s="193"/>
      <c r="H17" s="194"/>
      <c r="I17" s="193">
        <v>0</v>
      </c>
      <c r="J17" s="204"/>
    </row>
    <row r="18" spans="1:10" ht="23.25" customHeight="1">
      <c r="A18" s="143" t="s">
        <v>25</v>
      </c>
      <c r="B18" s="144" t="s">
        <v>25</v>
      </c>
      <c r="C18" s="58"/>
      <c r="D18" s="59"/>
      <c r="E18" s="193"/>
      <c r="F18" s="194"/>
      <c r="G18" s="193"/>
      <c r="H18" s="194"/>
      <c r="I18" s="193">
        <v>0</v>
      </c>
      <c r="J18" s="204"/>
    </row>
    <row r="19" spans="1:10" ht="23.25" customHeight="1">
      <c r="A19" s="143" t="s">
        <v>51</v>
      </c>
      <c r="B19" s="144" t="s">
        <v>26</v>
      </c>
      <c r="C19" s="58"/>
      <c r="D19" s="59"/>
      <c r="E19" s="193"/>
      <c r="F19" s="194"/>
      <c r="G19" s="193"/>
      <c r="H19" s="194"/>
      <c r="I19" s="193"/>
      <c r="J19" s="204"/>
    </row>
    <row r="20" spans="1:10" ht="23.25" customHeight="1">
      <c r="A20" s="143" t="s">
        <v>52</v>
      </c>
      <c r="B20" s="144" t="s">
        <v>27</v>
      </c>
      <c r="C20" s="58"/>
      <c r="D20" s="59"/>
      <c r="E20" s="193"/>
      <c r="F20" s="194"/>
      <c r="G20" s="193"/>
      <c r="H20" s="194"/>
      <c r="I20" s="193">
        <v>0</v>
      </c>
      <c r="J20" s="204"/>
    </row>
    <row r="21" spans="1:10" ht="23.25" customHeight="1">
      <c r="A21" s="4"/>
      <c r="B21" s="74" t="s">
        <v>28</v>
      </c>
      <c r="C21" s="75"/>
      <c r="D21" s="76"/>
      <c r="E21" s="205"/>
      <c r="F21" s="206"/>
      <c r="G21" s="205"/>
      <c r="H21" s="206"/>
      <c r="I21" s="205">
        <f>SUM(I16:J20)</f>
        <v>0</v>
      </c>
      <c r="J21" s="21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2">
        <v>0</v>
      </c>
      <c r="H23" s="203"/>
      <c r="I23" s="203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4">
        <v>0</v>
      </c>
      <c r="H24" s="215"/>
      <c r="I24" s="21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2">
        <v>0</v>
      </c>
      <c r="H25" s="203"/>
      <c r="I25" s="203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98">
        <v>0</v>
      </c>
      <c r="H26" s="199"/>
      <c r="I26" s="199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00">
        <v>0</v>
      </c>
      <c r="H27" s="200"/>
      <c r="I27" s="200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1">
        <v>0</v>
      </c>
      <c r="H28" s="207"/>
      <c r="I28" s="20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1">
        <v>373400</v>
      </c>
      <c r="H29" s="201"/>
      <c r="I29" s="201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42326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3" t="s">
        <v>2</v>
      </c>
      <c r="E35" s="21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7"/>
      <c r="D39" s="218"/>
      <c r="E39" s="218"/>
      <c r="F39" s="114">
        <v>0</v>
      </c>
      <c r="G39" s="115">
        <v>0</v>
      </c>
      <c r="H39" s="116"/>
      <c r="I39" s="117">
        <v>373400</v>
      </c>
      <c r="J39" s="109">
        <f>IF(CenaCelkemVypocet=0,"",I39/CenaCelkemVypocet*100)</f>
        <v>100</v>
      </c>
    </row>
    <row r="40" spans="1:10" ht="25.5" hidden="1" customHeight="1">
      <c r="A40" s="102"/>
      <c r="B40" s="219" t="s">
        <v>47</v>
      </c>
      <c r="C40" s="220"/>
      <c r="D40" s="220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373400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1" t="s">
        <v>28</v>
      </c>
      <c r="J46" s="221"/>
    </row>
    <row r="47" spans="1:10" ht="25.5" customHeight="1">
      <c r="A47" s="130"/>
      <c r="B47" s="137" t="s">
        <v>51</v>
      </c>
      <c r="C47" s="223" t="s">
        <v>26</v>
      </c>
      <c r="D47" s="224"/>
      <c r="E47" s="224"/>
      <c r="F47" s="138" t="s">
        <v>51</v>
      </c>
      <c r="G47" s="139"/>
      <c r="H47" s="139"/>
      <c r="I47" s="222"/>
      <c r="J47" s="222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212">
        <f>I47</f>
        <v>0</v>
      </c>
      <c r="J48" s="212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B40:E40"/>
    <mergeCell ref="I46:J46"/>
    <mergeCell ref="I47:J47"/>
    <mergeCell ref="C47:E47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7:I27"/>
    <mergeCell ref="G29:I29"/>
    <mergeCell ref="G25:I25"/>
    <mergeCell ref="I16:J16"/>
    <mergeCell ref="I19:J19"/>
    <mergeCell ref="G21:H21"/>
    <mergeCell ref="G28:I28"/>
    <mergeCell ref="D12:G12"/>
    <mergeCell ref="D13:G13"/>
    <mergeCell ref="G20:H20"/>
    <mergeCell ref="B1:J1"/>
    <mergeCell ref="G26:I26"/>
    <mergeCell ref="E21:F21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activeCell="Z24" sqref="Z24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54</v>
      </c>
    </row>
    <row r="2" spans="1:60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E2" t="s">
        <v>55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56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57</v>
      </c>
    </row>
    <row r="5" spans="1:60" hidden="1">
      <c r="A5" s="150" t="s">
        <v>58</v>
      </c>
      <c r="B5" s="151"/>
      <c r="C5" s="152"/>
      <c r="D5" s="153"/>
      <c r="E5" s="154"/>
      <c r="F5" s="154"/>
      <c r="G5" s="155"/>
      <c r="AE5" t="s">
        <v>59</v>
      </c>
    </row>
    <row r="6" spans="1:60">
      <c r="D6" s="145"/>
    </row>
    <row r="7" spans="1:60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72" t="s">
        <v>75</v>
      </c>
      <c r="T7" s="172" t="s">
        <v>76</v>
      </c>
      <c r="U7" s="161" t="s">
        <v>77</v>
      </c>
    </row>
    <row r="8" spans="1:60">
      <c r="A8" s="173" t="s">
        <v>78</v>
      </c>
      <c r="B8" s="174" t="s">
        <v>51</v>
      </c>
      <c r="C8" s="175" t="s">
        <v>26</v>
      </c>
      <c r="D8" s="176"/>
      <c r="E8" s="177"/>
      <c r="F8" s="167"/>
      <c r="G8" s="167">
        <f>SUMIF(AE9:AE25,"&lt;&gt;NOR",G9:G25)</f>
        <v>0</v>
      </c>
      <c r="H8" s="167"/>
      <c r="I8" s="167">
        <f>SUM(I9:I25)</f>
        <v>0</v>
      </c>
      <c r="J8" s="167"/>
      <c r="K8" s="167">
        <f>SUM(K9:K25)</f>
        <v>373400</v>
      </c>
      <c r="L8" s="167"/>
      <c r="M8" s="167">
        <f>SUM(M9:M25)</f>
        <v>0</v>
      </c>
      <c r="N8" s="167"/>
      <c r="O8" s="167">
        <f>SUM(O9:O25)</f>
        <v>0</v>
      </c>
      <c r="P8" s="167"/>
      <c r="Q8" s="167">
        <f>SUM(Q9:Q25)</f>
        <v>0</v>
      </c>
      <c r="R8" s="167"/>
      <c r="S8" s="167"/>
      <c r="T8" s="178"/>
      <c r="U8" s="167">
        <f>SUM(U9:U25)</f>
        <v>0</v>
      </c>
      <c r="AE8" t="s">
        <v>79</v>
      </c>
    </row>
    <row r="9" spans="1:60" ht="22.5" outlineLevel="1">
      <c r="A9" s="158">
        <v>1</v>
      </c>
      <c r="B9" s="162" t="s">
        <v>80</v>
      </c>
      <c r="C9" s="185" t="s">
        <v>81</v>
      </c>
      <c r="D9" s="163" t="s">
        <v>82</v>
      </c>
      <c r="E9" s="165">
        <v>1</v>
      </c>
      <c r="F9" s="168"/>
      <c r="G9" s="168"/>
      <c r="H9" s="168">
        <v>0</v>
      </c>
      <c r="I9" s="168">
        <f t="shared" ref="I9:I15" si="0">ROUND(E9*H9,2)</f>
        <v>0</v>
      </c>
      <c r="J9" s="168">
        <v>35000</v>
      </c>
      <c r="K9" s="168">
        <f t="shared" ref="K9:K15" si="1">ROUND(E9*J9,2)</f>
        <v>35000</v>
      </c>
      <c r="L9" s="168">
        <v>0</v>
      </c>
      <c r="M9" s="168">
        <f t="shared" ref="M9:M15" si="2">G9*(1+L9/100)</f>
        <v>0</v>
      </c>
      <c r="N9" s="168">
        <v>0</v>
      </c>
      <c r="O9" s="168">
        <f t="shared" ref="O9:O15" si="3">ROUND(E9*N9,2)</f>
        <v>0</v>
      </c>
      <c r="P9" s="168">
        <v>0</v>
      </c>
      <c r="Q9" s="168">
        <f t="shared" ref="Q9:Q15" si="4">ROUND(E9*P9,2)</f>
        <v>0</v>
      </c>
      <c r="R9" s="168"/>
      <c r="S9" s="168"/>
      <c r="T9" s="169">
        <v>0</v>
      </c>
      <c r="U9" s="168">
        <f t="shared" ref="U9:U15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83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84</v>
      </c>
      <c r="C10" s="185" t="s">
        <v>85</v>
      </c>
      <c r="D10" s="163" t="s">
        <v>82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25000</v>
      </c>
      <c r="K10" s="168">
        <f t="shared" si="1"/>
        <v>25000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86</v>
      </c>
      <c r="C11" s="185" t="s">
        <v>87</v>
      </c>
      <c r="D11" s="163" t="s">
        <v>82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15000</v>
      </c>
      <c r="K11" s="168">
        <f t="shared" si="1"/>
        <v>15000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83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88</v>
      </c>
      <c r="C12" s="185" t="s">
        <v>89</v>
      </c>
      <c r="D12" s="163" t="s">
        <v>82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10000</v>
      </c>
      <c r="K12" s="168">
        <f t="shared" si="1"/>
        <v>10000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90</v>
      </c>
      <c r="C13" s="185" t="s">
        <v>91</v>
      </c>
      <c r="D13" s="163" t="s">
        <v>82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25000</v>
      </c>
      <c r="K13" s="168">
        <f t="shared" si="1"/>
        <v>25000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83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92</v>
      </c>
      <c r="C14" s="185" t="s">
        <v>93</v>
      </c>
      <c r="D14" s="163" t="s">
        <v>82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2500</v>
      </c>
      <c r="K14" s="168">
        <f t="shared" si="1"/>
        <v>2500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94</v>
      </c>
      <c r="C15" s="185" t="s">
        <v>95</v>
      </c>
      <c r="D15" s="163" t="s">
        <v>96</v>
      </c>
      <c r="E15" s="165">
        <v>23700</v>
      </c>
      <c r="F15" s="168"/>
      <c r="G15" s="168"/>
      <c r="H15" s="168">
        <v>0</v>
      </c>
      <c r="I15" s="168">
        <f t="shared" si="0"/>
        <v>0</v>
      </c>
      <c r="J15" s="168">
        <v>7</v>
      </c>
      <c r="K15" s="168">
        <f t="shared" si="1"/>
        <v>165900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/>
      <c r="B16" s="162"/>
      <c r="C16" s="186" t="s">
        <v>97</v>
      </c>
      <c r="D16" s="164"/>
      <c r="E16" s="166">
        <v>23700</v>
      </c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9"/>
      <c r="U16" s="168"/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98</v>
      </c>
      <c r="AF16" s="157">
        <v>0</v>
      </c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8</v>
      </c>
      <c r="B17" s="162" t="s">
        <v>99</v>
      </c>
      <c r="C17" s="185" t="s">
        <v>100</v>
      </c>
      <c r="D17" s="163" t="s">
        <v>82</v>
      </c>
      <c r="E17" s="165">
        <v>1</v>
      </c>
      <c r="F17" s="168"/>
      <c r="G17" s="168"/>
      <c r="H17" s="168">
        <v>0</v>
      </c>
      <c r="I17" s="168">
        <f t="shared" ref="I17:I25" si="6">ROUND(E17*H17,2)</f>
        <v>0</v>
      </c>
      <c r="J17" s="168">
        <v>15000</v>
      </c>
      <c r="K17" s="168">
        <f t="shared" ref="K17:K25" si="7">ROUND(E17*J17,2)</f>
        <v>15000</v>
      </c>
      <c r="L17" s="168">
        <v>0</v>
      </c>
      <c r="M17" s="168">
        <f t="shared" ref="M17:M25" si="8">G17*(1+L17/100)</f>
        <v>0</v>
      </c>
      <c r="N17" s="168">
        <v>0</v>
      </c>
      <c r="O17" s="168">
        <f t="shared" ref="O17:O25" si="9">ROUND(E17*N17,2)</f>
        <v>0</v>
      </c>
      <c r="P17" s="168">
        <v>0</v>
      </c>
      <c r="Q17" s="168">
        <f t="shared" ref="Q17:Q25" si="10">ROUND(E17*P17,2)</f>
        <v>0</v>
      </c>
      <c r="R17" s="168"/>
      <c r="S17" s="168"/>
      <c r="T17" s="169">
        <v>0</v>
      </c>
      <c r="U17" s="168">
        <f t="shared" ref="U17:U25" si="11">ROUND(E17*T17,2)</f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>
        <v>9</v>
      </c>
      <c r="B18" s="162" t="s">
        <v>101</v>
      </c>
      <c r="C18" s="185" t="s">
        <v>102</v>
      </c>
      <c r="D18" s="163" t="s">
        <v>82</v>
      </c>
      <c r="E18" s="165">
        <v>1</v>
      </c>
      <c r="F18" s="168"/>
      <c r="G18" s="168"/>
      <c r="H18" s="168">
        <v>0</v>
      </c>
      <c r="I18" s="168">
        <f t="shared" si="6"/>
        <v>0</v>
      </c>
      <c r="J18" s="168">
        <v>10000</v>
      </c>
      <c r="K18" s="168">
        <f t="shared" si="7"/>
        <v>10000</v>
      </c>
      <c r="L18" s="168">
        <v>0</v>
      </c>
      <c r="M18" s="168">
        <f t="shared" si="8"/>
        <v>0</v>
      </c>
      <c r="N18" s="168">
        <v>0</v>
      </c>
      <c r="O18" s="168">
        <f t="shared" si="9"/>
        <v>0</v>
      </c>
      <c r="P18" s="168">
        <v>0</v>
      </c>
      <c r="Q18" s="168">
        <f t="shared" si="10"/>
        <v>0</v>
      </c>
      <c r="R18" s="168"/>
      <c r="S18" s="168"/>
      <c r="T18" s="169">
        <v>0</v>
      </c>
      <c r="U18" s="168">
        <f t="shared" si="11"/>
        <v>0</v>
      </c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83</v>
      </c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103</v>
      </c>
      <c r="C19" s="185" t="s">
        <v>104</v>
      </c>
      <c r="D19" s="163" t="s">
        <v>82</v>
      </c>
      <c r="E19" s="165">
        <v>1</v>
      </c>
      <c r="F19" s="168"/>
      <c r="G19" s="168"/>
      <c r="H19" s="168">
        <v>0</v>
      </c>
      <c r="I19" s="168">
        <f t="shared" si="6"/>
        <v>0</v>
      </c>
      <c r="J19" s="168">
        <v>5000</v>
      </c>
      <c r="K19" s="168">
        <f t="shared" si="7"/>
        <v>5000</v>
      </c>
      <c r="L19" s="168">
        <v>0</v>
      </c>
      <c r="M19" s="168">
        <f t="shared" si="8"/>
        <v>0</v>
      </c>
      <c r="N19" s="168">
        <v>0</v>
      </c>
      <c r="O19" s="168">
        <f t="shared" si="9"/>
        <v>0</v>
      </c>
      <c r="P19" s="168">
        <v>0</v>
      </c>
      <c r="Q19" s="168">
        <f t="shared" si="10"/>
        <v>0</v>
      </c>
      <c r="R19" s="168"/>
      <c r="S19" s="168"/>
      <c r="T19" s="169">
        <v>0</v>
      </c>
      <c r="U19" s="168">
        <f t="shared" si="11"/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105</v>
      </c>
      <c r="C20" s="185" t="s">
        <v>106</v>
      </c>
      <c r="D20" s="163" t="s">
        <v>82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5000</v>
      </c>
      <c r="K20" s="168">
        <f t="shared" si="7"/>
        <v>5000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83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107</v>
      </c>
      <c r="C21" s="185" t="s">
        <v>108</v>
      </c>
      <c r="D21" s="163" t="s">
        <v>82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5000</v>
      </c>
      <c r="K21" s="168">
        <f t="shared" si="7"/>
        <v>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83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109</v>
      </c>
      <c r="C22" s="185" t="s">
        <v>110</v>
      </c>
      <c r="D22" s="163" t="s">
        <v>82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10000</v>
      </c>
      <c r="K22" s="168">
        <f t="shared" si="7"/>
        <v>10000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111</v>
      </c>
      <c r="C23" s="185" t="s">
        <v>112</v>
      </c>
      <c r="D23" s="163" t="s">
        <v>82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5000</v>
      </c>
      <c r="K23" s="168">
        <f t="shared" si="7"/>
        <v>5000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83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113</v>
      </c>
      <c r="C24" s="185" t="s">
        <v>114</v>
      </c>
      <c r="D24" s="163" t="s">
        <v>82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25000</v>
      </c>
      <c r="K24" s="168">
        <f t="shared" si="7"/>
        <v>25000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79">
        <v>16</v>
      </c>
      <c r="B25" s="180" t="s">
        <v>115</v>
      </c>
      <c r="C25" s="187" t="s">
        <v>116</v>
      </c>
      <c r="D25" s="181" t="s">
        <v>82</v>
      </c>
      <c r="E25" s="182">
        <v>1</v>
      </c>
      <c r="F25" s="183"/>
      <c r="G25" s="183"/>
      <c r="H25" s="183">
        <v>0</v>
      </c>
      <c r="I25" s="183">
        <f t="shared" si="6"/>
        <v>0</v>
      </c>
      <c r="J25" s="183">
        <v>15000</v>
      </c>
      <c r="K25" s="183">
        <f t="shared" si="7"/>
        <v>15000</v>
      </c>
      <c r="L25" s="183">
        <v>0</v>
      </c>
      <c r="M25" s="183">
        <f t="shared" si="8"/>
        <v>0</v>
      </c>
      <c r="N25" s="183">
        <v>0</v>
      </c>
      <c r="O25" s="183">
        <f t="shared" si="9"/>
        <v>0</v>
      </c>
      <c r="P25" s="183">
        <v>0</v>
      </c>
      <c r="Q25" s="183">
        <f t="shared" si="10"/>
        <v>0</v>
      </c>
      <c r="R25" s="183"/>
      <c r="S25" s="183"/>
      <c r="T25" s="184">
        <v>0</v>
      </c>
      <c r="U25" s="183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83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>
      <c r="A26" s="6"/>
      <c r="B26" s="7" t="s">
        <v>117</v>
      </c>
      <c r="C26" s="188" t="s">
        <v>117</v>
      </c>
      <c r="D26" s="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AC26">
        <v>15</v>
      </c>
      <c r="AD26">
        <v>21</v>
      </c>
    </row>
    <row r="27" spans="1:60">
      <c r="C27" s="189"/>
      <c r="D27" s="145"/>
      <c r="AE27" t="s">
        <v>118</v>
      </c>
    </row>
    <row r="28" spans="1:60">
      <c r="D28" s="145"/>
    </row>
    <row r="29" spans="1:60">
      <c r="D29" s="145"/>
    </row>
    <row r="30" spans="1:60">
      <c r="D30" s="145"/>
    </row>
    <row r="31" spans="1:60">
      <c r="D31" s="145"/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2015-11-18T10:45:19Z</dcterms:modified>
</cp:coreProperties>
</file>